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firstSheet="1" activeTab="3"/>
  </bookViews>
  <sheets>
    <sheet name="прилож 1" sheetId="59" state="hidden" r:id="rId1"/>
    <sheet name="прилож 3" sheetId="56" r:id="rId2"/>
    <sheet name="прилож 4" sheetId="58" r:id="rId3"/>
    <sheet name="Приложение 5" sheetId="55" r:id="rId4"/>
    <sheet name="прилож 6" sheetId="60" state="hidden" r:id="rId5"/>
  </sheets>
  <externalReferences>
    <externalReference r:id="rId6"/>
  </externalReferences>
  <definedNames>
    <definedName name="_xlnm.Print_Area" localSheetId="0">'прилож 1'!$A$1:$C$47</definedName>
  </definedNames>
  <calcPr calcId="125725" iterate="1"/>
</workbook>
</file>

<file path=xl/calcChain.xml><?xml version="1.0" encoding="utf-8"?>
<calcChain xmlns="http://schemas.openxmlformats.org/spreadsheetml/2006/main">
  <c r="E28" i="58"/>
  <c r="H115" i="55"/>
  <c r="E45" i="58"/>
  <c r="E77" l="1"/>
  <c r="E76" s="1"/>
  <c r="E74"/>
  <c r="H172" i="55"/>
  <c r="H175"/>
  <c r="H174" s="1"/>
  <c r="C31" i="59" l="1"/>
  <c r="E44" i="58"/>
  <c r="E43" s="1"/>
  <c r="H123" i="55"/>
  <c r="H122" s="1"/>
  <c r="E20" i="58" l="1"/>
  <c r="E19"/>
  <c r="E18" s="1"/>
  <c r="H158" i="55"/>
  <c r="E116" i="58" l="1"/>
  <c r="E115" s="1"/>
  <c r="E114" s="1"/>
  <c r="H54" i="55"/>
  <c r="H53" s="1"/>
  <c r="H49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102" i="58" l="1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65" s="1"/>
  <c r="H164" s="1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4" i="59"/>
  <c r="TNU34" s="1"/>
  <c r="C29"/>
  <c r="C28" l="1"/>
  <c r="C27" s="1"/>
  <c r="C42" s="1"/>
  <c r="C29" i="60" l="1"/>
  <c r="C28" l="1"/>
  <c r="C27" s="1"/>
  <c r="E148" i="58"/>
  <c r="C26" i="60" l="1"/>
  <c r="E152" i="58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67" s="1"/>
  <c r="E66" s="1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<sst xmlns="http://schemas.openxmlformats.org/spreadsheetml/2006/main" count="1419" uniqueCount="427">
  <si>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</si>
  <si>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</si>
  <si>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</si>
  <si>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</si>
  <si>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</si>
  <si>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</si>
  <si>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</si>
  <si>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</si>
  <si>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</si>
  <si>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</si>
  <si>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</si>
  <si>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</si>
  <si>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</si>
  <si>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</si>
  <si>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</si>
  <si>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</si>
  <si>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</si>
  <si>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</si>
  <si>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</si>
  <si>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</si>
  <si>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</si>
  <si>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</si>
  <si>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</si>
  <si>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</si>
  <si>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</si>
  <si>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</si>
  <si>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</si>
  <si>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</si>
  <si>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</si>
  <si>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</si>
  <si>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</si>
  <si>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</si>
  <si>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</si>
  <si>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</si>
  <si>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</si>
  <si>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</si>
  <si>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</si>
  <si>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</si>
  <si>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</si>
  <si>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</si>
  <si>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</si>
  <si>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</si>
  <si>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</si>
  <si>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</si>
  <si>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</si>
  <si>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</si>
  <si>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</si>
  <si>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</si>
  <si>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</si>
  <si>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</si>
  <si>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</si>
  <si>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</si>
  <si>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</si>
  <si>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</si>
  <si>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</si>
  <si>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</si>
  <si>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</si>
  <si>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</si>
  <si>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</si>
  <si>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</si>
  <si>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</si>
  <si>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</si>
  <si>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</si>
  <si>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</si>
  <si>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</si>
  <si>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</si>
  <si>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</si>
  <si>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</si>
  <si>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</si>
  <si>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</si>
  <si>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</si>
  <si>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</si>
  <si>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</si>
  <si>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</si>
  <si>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</si>
  <si>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</si>
  <si>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</si>
  <si>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</si>
  <si>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</si>
  <si>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</si>
  <si>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</si>
  <si>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</si>
  <si>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</si>
  <si>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</si>
  <si>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</si>
  <si>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</si>
  <si>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</si>
  <si>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</si>
  <si>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</si>
  <si>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</si>
  <si>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</si>
  <si>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</si>
  <si>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</si>
  <si>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</si>
  <si>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</si>
  <si>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</si>
  <si>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</si>
  <si>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</si>
  <si>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</si>
  <si>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</si>
  <si>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</si>
  <si>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</si>
  <si>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</si>
  <si>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</si>
  <si>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</si>
  <si>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</si>
  <si>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</si>
  <si>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</si>
  <si>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</si>
  <si>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</si>
  <si>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</si>
  <si>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</si>
  <si>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</si>
  <si>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</si>
  <si>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</si>
  <si>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</si>
  <si>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</si>
  <si>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</si>
  <si>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</si>
  <si>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</si>
  <si>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</si>
  <si>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</si>
  <si>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</si>
  <si>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</si>
  <si>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</si>
  <si>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</si>
  <si>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</si>
  <si>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</si>
  <si>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</si>
  <si>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</si>
  <si>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</si>
  <si>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</si>
  <si>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</si>
  <si>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</si>
  <si>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</si>
  <si>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</si>
  <si>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</si>
  <si>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</si>
  <si>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</si>
  <si>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</si>
  <si>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</si>
  <si>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</si>
  <si>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</si>
  <si>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</si>
  <si>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</si>
  <si>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</si>
  <si>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</si>
  <si>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</si>
  <si>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</si>
  <si>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</si>
  <si>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</si>
  <si>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</si>
  <si>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</si>
  <si>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</si>
  <si>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</si>
  <si>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</si>
  <si>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</si>
  <si>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</si>
  <si>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</si>
  <si>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</si>
  <si>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</si>
  <si>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</si>
  <si>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</si>
  <si>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</si>
  <si>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</si>
  <si>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</si>
  <si>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</si>
  <si>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</si>
  <si>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</si>
  <si>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</si>
  <si>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</si>
  <si>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</si>
  <si>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</si>
  <si>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</si>
  <si>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</si>
  <si>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</si>
  <si>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</si>
  <si>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</si>
  <si>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</si>
  <si>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</si>
  <si>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</si>
  <si>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</si>
  <si>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</si>
  <si>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</si>
  <si>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</si>
  <si>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</si>
  <si>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</si>
  <si>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</si>
  <si>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</si>
  <si>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</si>
  <si>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</si>
  <si>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</si>
  <si>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</si>
  <si>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</si>
  <si>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</si>
  <si>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</si>
  <si>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</si>
  <si>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</si>
  <si>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</si>
  <si>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</si>
  <si>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</si>
  <si>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</si>
  <si>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</si>
  <si>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</si>
  <si>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</si>
  <si>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</si>
  <si>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</si>
  <si>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</si>
  <si>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</si>
  <si>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</si>
  <si>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</si>
  <si>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</si>
  <si>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</si>
  <si>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</si>
  <si>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</si>
  <si>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</si>
  <si>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</si>
  <si>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</si>
  <si>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</si>
  <si>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</si>
  <si>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</si>
  <si>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</si>
  <si>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</si>
  <si>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</si>
  <si>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</si>
  <si>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</si>
  <si>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</si>
  <si>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</si>
  <si>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</si>
  <si>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</si>
  <si>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</si>
  <si>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</si>
  <si>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</si>
  <si>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</si>
  <si>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</si>
  <si>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</si>
  <si>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</si>
  <si>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</si>
  <si>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</si>
  <si>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</si>
  <si>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</si>
  <si>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</si>
  <si>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</si>
  <si>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</si>
  <si>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</si>
  <si>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</si>
  <si>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</si>
  <si>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</si>
  <si>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</si>
  <si>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</si>
  <si>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</si>
  <si>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</si>
  <si>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</si>
  <si>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</si>
  <si>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</si>
  <si>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</si>
  <si>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</si>
  <si>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</si>
  <si>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</si>
  <si>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</si>
  <si>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</si>
  <si>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</si>
  <si>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</si>
  <si>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</si>
  <si>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</si>
  <si>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</si>
  <si>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</si>
  <si>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</si>
  <si>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</si>
  <si>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</si>
  <si>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</si>
  <si>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</si>
  <si>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</si>
  <si>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</si>
  <si>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</si>
  <si>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</si>
  <si>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</si>
  <si>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</si>
  <si>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</si>
  <si>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</si>
  <si>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</si>
  <si>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</si>
  <si>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</si>
  <si>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</si>
  <si>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</si>
  <si>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</si>
  <si>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</si>
  <si>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</si>
  <si>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</si>
  <si>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</si>
  <si>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</si>
  <si>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</si>
  <si>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</si>
  <si>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</si>
  <si>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</si>
  <si>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</si>
  <si>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</si>
  <si>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</si>
  <si>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</si>
  <si>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</si>
  <si>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</si>
  <si>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</si>
  <si>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</si>
  <si>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</si>
  <si>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</si>
  <si>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</si>
  <si>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</si>
  <si>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</si>
  <si>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</si>
  <si>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</si>
  <si>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</si>
  <si>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</si>
  <si>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</si>
  <si>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</si>
  <si>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</si>
  <si>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</si>
  <si>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</si>
  <si>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</si>
  <si>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</si>
  <si>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</si>
  <si>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</si>
  <si>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</si>
  <si>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</si>
  <si>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</si>
  <si>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</si>
  <si>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</si>
  <si>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</si>
  <si>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</si>
  <si>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</si>
  <si>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</si>
  <si>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</si>
  <si>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</si>
  <si>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</si>
  <si>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</si>
  <si>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</si>
  <si>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</si>
  <si>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</si>
  <si>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</si>
  <si>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</si>
  <si>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</si>
  <si>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</si>
  <si>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</si>
  <si>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</si>
  <si>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</si>
  <si>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</si>
  <si>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</si>
  <si>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</si>
  <si>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</si>
  <si>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</si>
  <si>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</si>
  <si>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</si>
  <si>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</si>
  <si>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</si>
  <si>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</si>
  <si>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</si>
  <si>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</si>
  <si>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</si>
  <si>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</si>
  <si>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</si>
  <si>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</si>
  <si>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</si>
  <si>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</si>
  <si>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</si>
  <si>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</si>
  <si>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</si>
  <si>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</si>
  <si>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</si>
  <si>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</si>
  <si>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</si>
  <si>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</si>
  <si>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</si>
  <si>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</si>
  <si>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</si>
  <si>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</si>
  <si>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</si>
  <si>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</si>
  <si>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</si>
  <si>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</si>
  <si>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</si>
  <si>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</si>
  <si>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</si>
  <si>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</si>
  <si>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</si>
  <si>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</si>
  <si>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</si>
  <si>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</si>
  <si>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</si>
  <si>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</si>
  <si>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</si>
  <si>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</si>
  <si>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</si>
  <si>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</si>
  <si>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</si>
  <si>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</si>
  <si>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</si>
  <si>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</si>
  <si>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</si>
  <si>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</si>
  <si>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</si>
  <si>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</si>
  <si>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</si>
  <si>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</si>
  <si>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</si>
  <si>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</si>
  <si>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</si>
  <si>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</si>
  <si>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</si>
  <si>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</si>
  <si>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</si>
  <si>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</si>
  <si>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</si>
  <si>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</si>
  <si>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</si>
  <si>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</si>
  <si>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</si>
  <si>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</si>
  <si>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</si>
  <si>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</si>
  <si>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</si>
  <si>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</si>
  <si>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</si>
  <si>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</si>
  <si>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</si>
  <si>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от 16.09.2022 года № 146</t>
  </si>
  <si>
    <t xml:space="preserve">Приложение  № 1
к решению Совета Советского сельского поселения Новокубанского района 
от 19.10.2022 года № 147
</t>
  </si>
  <si>
    <t>Приложение № 2
к решению Совета Советского сельского поселения Новокубанского  района                 от 19.10.2022 года № 147</t>
  </si>
  <si>
    <t>Приложение № 3
к решению Совета Советского сельского поселения Новокубанского  района                                        от 19.10.2022 года № 147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</si>
</sst>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2"/>
  <sheetViews>
    <sheetView workbookViewId="0">
      <selection activeCell="E11" sqref="E11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4" t="s">
        <v>313</v>
      </c>
      <c r="C1" s="144"/>
    </row>
    <row r="2" spans="1:3" ht="18.75">
      <c r="B2" s="144" t="s">
        <v>190</v>
      </c>
      <c r="C2" s="144"/>
    </row>
    <row r="3" spans="1:3" ht="18.75">
      <c r="B3" s="144" t="s">
        <v>191</v>
      </c>
      <c r="C3" s="144"/>
    </row>
    <row r="4" spans="1:3" ht="18.75">
      <c r="B4" s="144" t="s">
        <v>423</v>
      </c>
      <c r="C4" s="144"/>
    </row>
    <row r="6" spans="1:3" ht="18.75">
      <c r="B6" s="144" t="s">
        <v>313</v>
      </c>
      <c r="C6" s="144"/>
    </row>
    <row r="7" spans="1:3" ht="18.75">
      <c r="B7" s="144" t="s">
        <v>190</v>
      </c>
      <c r="C7" s="144"/>
    </row>
    <row r="8" spans="1:3" ht="18.75">
      <c r="B8" s="144" t="s">
        <v>191</v>
      </c>
      <c r="C8" s="144"/>
    </row>
    <row r="9" spans="1:3" ht="18.75">
      <c r="B9" s="144" t="s">
        <v>364</v>
      </c>
      <c r="C9" s="144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SUM(C16:C26)</f>
        <v>42961.599999999999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2232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2.5">
      <c r="A25" s="95" t="s">
        <v>421</v>
      </c>
      <c r="B25" s="95" t="s">
        <v>422</v>
      </c>
      <c r="C25" s="87">
        <v>210.1</v>
      </c>
    </row>
    <row r="26" spans="1:3" ht="114.75" customHeight="1">
      <c r="A26" s="127" t="s">
        <v>256</v>
      </c>
      <c r="B26" s="128" t="s">
        <v>257</v>
      </c>
      <c r="C26" s="87">
        <v>15</v>
      </c>
    </row>
    <row r="27" spans="1:3" ht="20.25" customHeight="1">
      <c r="A27" s="28" t="s">
        <v>211</v>
      </c>
      <c r="B27" s="96" t="s">
        <v>212</v>
      </c>
      <c r="C27" s="97">
        <f>C28+C39</f>
        <v>19509.899999999998</v>
      </c>
    </row>
    <row r="28" spans="1:3" ht="56.25">
      <c r="A28" s="38" t="s">
        <v>213</v>
      </c>
      <c r="B28" s="95" t="s">
        <v>214</v>
      </c>
      <c r="C28" s="87">
        <f>C29+C34+C31+C37</f>
        <v>19446.3</v>
      </c>
    </row>
    <row r="29" spans="1:3" ht="37.5">
      <c r="A29" s="98" t="s">
        <v>215</v>
      </c>
      <c r="B29" s="98" t="s">
        <v>216</v>
      </c>
      <c r="C29" s="87">
        <f>C30</f>
        <v>8982.2999999999993</v>
      </c>
    </row>
    <row r="30" spans="1:3" ht="37.5">
      <c r="A30" s="98" t="s">
        <v>217</v>
      </c>
      <c r="B30" s="98" t="s">
        <v>218</v>
      </c>
      <c r="C30" s="87">
        <v>8982.2999999999993</v>
      </c>
    </row>
    <row r="31" spans="1:3" ht="56.25">
      <c r="A31" s="98" t="s">
        <v>219</v>
      </c>
      <c r="B31" s="98" t="s">
        <v>220</v>
      </c>
      <c r="C31" s="87">
        <f>SUM(C32:C33)</f>
        <v>7936.6</v>
      </c>
    </row>
    <row r="32" spans="1:3" ht="37.5">
      <c r="A32" s="98" t="s">
        <v>408</v>
      </c>
      <c r="B32" s="98" t="s">
        <v>409</v>
      </c>
      <c r="C32" s="87">
        <v>320.5</v>
      </c>
    </row>
    <row r="33" spans="1:3 13905:13905" ht="37.5">
      <c r="A33" s="98" t="s">
        <v>221</v>
      </c>
      <c r="B33" s="98" t="s">
        <v>222</v>
      </c>
      <c r="C33" s="87">
        <v>7616.1</v>
      </c>
    </row>
    <row r="34" spans="1:3 13905:13905" ht="38.25" customHeight="1">
      <c r="A34" s="98" t="s">
        <v>223</v>
      </c>
      <c r="B34" s="98" t="s">
        <v>224</v>
      </c>
      <c r="C34" s="87">
        <f>SUM(C35:C36)</f>
        <v>527.4</v>
      </c>
      <c r="TNU34" s="99">
        <f>SUM(C34:TNT34)</f>
        <v>527.4</v>
      </c>
    </row>
    <row r="35" spans="1:3 13905:13905" ht="63" customHeight="1">
      <c r="A35" s="98" t="s">
        <v>225</v>
      </c>
      <c r="B35" s="98" t="s">
        <v>226</v>
      </c>
      <c r="C35" s="87">
        <v>7.6</v>
      </c>
    </row>
    <row r="36" spans="1:3 13905:13905" ht="78.75" customHeight="1">
      <c r="A36" s="98" t="s">
        <v>227</v>
      </c>
      <c r="B36" s="98" t="s">
        <v>228</v>
      </c>
      <c r="C36" s="87">
        <v>519.79999999999995</v>
      </c>
    </row>
    <row r="37" spans="1:3 13905:13905" ht="24" customHeight="1">
      <c r="A37" s="98" t="s">
        <v>394</v>
      </c>
      <c r="B37" s="95" t="s">
        <v>395</v>
      </c>
      <c r="C37" s="87">
        <v>2000</v>
      </c>
    </row>
    <row r="38" spans="1:3 13905:13905" ht="44.25" customHeight="1">
      <c r="A38" s="98" t="s">
        <v>396</v>
      </c>
      <c r="B38" s="95" t="s">
        <v>397</v>
      </c>
      <c r="C38" s="87">
        <v>2000</v>
      </c>
    </row>
    <row r="39" spans="1:3 13905:13905" ht="24.75" customHeight="1">
      <c r="A39" s="98" t="s">
        <v>416</v>
      </c>
      <c r="B39" s="98" t="s">
        <v>417</v>
      </c>
      <c r="C39" s="87">
        <v>63.6</v>
      </c>
    </row>
    <row r="40" spans="1:3 13905:13905" ht="37.5" customHeight="1">
      <c r="A40" s="98" t="s">
        <v>418</v>
      </c>
      <c r="B40" s="98" t="s">
        <v>419</v>
      </c>
      <c r="C40" s="87">
        <v>63.6</v>
      </c>
    </row>
    <row r="41" spans="1:3 13905:13905" ht="44.25" customHeight="1">
      <c r="A41" s="98" t="s">
        <v>420</v>
      </c>
      <c r="B41" s="98" t="s">
        <v>419</v>
      </c>
      <c r="C41" s="87">
        <v>63.6</v>
      </c>
    </row>
    <row r="42" spans="1:3 13905:13905" ht="18.75">
      <c r="A42" s="100"/>
      <c r="B42" s="101" t="s">
        <v>229</v>
      </c>
      <c r="C42" s="97">
        <f>C15+C27</f>
        <v>62471.5</v>
      </c>
    </row>
    <row r="43" spans="1:3 13905:13905" ht="18.75">
      <c r="A43" s="143" t="s">
        <v>230</v>
      </c>
      <c r="B43" s="143"/>
      <c r="C43" s="143"/>
    </row>
    <row r="44" spans="1:3 13905:13905" ht="18.75">
      <c r="A44" s="102"/>
      <c r="B44" s="103"/>
      <c r="C44" s="104"/>
    </row>
    <row r="45" spans="1:3 13905:13905" ht="18.75">
      <c r="A45" s="102"/>
      <c r="B45" s="103"/>
      <c r="C45" s="104"/>
    </row>
    <row r="46" spans="1:3 13905:13905" ht="18.75">
      <c r="A46" s="33" t="s">
        <v>231</v>
      </c>
      <c r="B46" s="33"/>
      <c r="C46" s="33"/>
    </row>
    <row r="47" spans="1:3 13905:13905" ht="18.75">
      <c r="A47" s="143" t="s">
        <v>232</v>
      </c>
      <c r="B47" s="143"/>
      <c r="C47" s="143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</sheetData>
  <mergeCells count="11">
    <mergeCell ref="B1:C1"/>
    <mergeCell ref="B2:C2"/>
    <mergeCell ref="B3:C3"/>
    <mergeCell ref="B4:C4"/>
    <mergeCell ref="A43:C43"/>
    <mergeCell ref="A47:C47"/>
    <mergeCell ref="B7:C7"/>
    <mergeCell ref="B6:C6"/>
    <mergeCell ref="B8:C8"/>
    <mergeCell ref="B9:C9"/>
    <mergeCell ref="A11:C11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topLeftCell="A2" zoomScale="75" workbookViewId="0">
      <selection activeCell="E7" sqref="E7:E38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424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62964.5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16263.500000000002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7755.7000000000007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12367.7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11076.7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1291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20339.699999999997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20339.699999999997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topLeftCell="A4" zoomScale="75" workbookViewId="0">
      <selection activeCell="E10" sqref="E10:E15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425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62964.499999999993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9300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4800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4800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4800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4500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4500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f>'Приложение 5'!H99</f>
        <v>4500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3549.8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3549.8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3549.8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3549.8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12367.7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11076.7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7731.7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1504.2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1504.2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6227.5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3300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3300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f>'Приложение 5'!H124</f>
        <v>3300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1291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1193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1193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1193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20349.699999999997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20349.699999999997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19700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15700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13361.7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2238.3000000000002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415</v>
      </c>
      <c r="C74" s="58" t="s">
        <v>410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410</v>
      </c>
      <c r="D75" s="44" t="s">
        <v>77</v>
      </c>
      <c r="E75" s="129">
        <v>2000</v>
      </c>
    </row>
    <row r="76" spans="1:5" ht="20.25" customHeight="1">
      <c r="A76" s="48"/>
      <c r="B76" s="38" t="s">
        <v>412</v>
      </c>
      <c r="C76" s="58" t="s">
        <v>413</v>
      </c>
      <c r="D76" s="44"/>
      <c r="E76" s="45">
        <f>E77</f>
        <v>377.1</v>
      </c>
    </row>
    <row r="77" spans="1:5" ht="23.25" customHeight="1">
      <c r="A77" s="48"/>
      <c r="B77" s="38" t="s">
        <v>414</v>
      </c>
      <c r="C77" s="58" t="s">
        <v>411</v>
      </c>
      <c r="D77" s="44"/>
      <c r="E77" s="45">
        <f>E78+E79</f>
        <v>377.1</v>
      </c>
    </row>
    <row r="78" spans="1:5" ht="99" customHeight="1">
      <c r="A78" s="48"/>
      <c r="B78" s="37" t="s">
        <v>74</v>
      </c>
      <c r="C78" s="58" t="s">
        <v>411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411</v>
      </c>
      <c r="D79" s="44" t="s">
        <v>77</v>
      </c>
      <c r="E79" s="45">
        <v>150.80000000000001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272.60000000000002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272.60000000000002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272.60000000000002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153.6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153.6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153.6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153.6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796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796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581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581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581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15843.699999999999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8508.1999999999989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519.79999999999995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519.79999999999995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6310.1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6310.1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6310.1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980.1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tabSelected="1" topLeftCell="A3" zoomScale="75" workbookViewId="0">
      <selection activeCell="H10" sqref="H10:H212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426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62882.5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16181.500000000002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7755.7000000000007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153.6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153.6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153.6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153.6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153.6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796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796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581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581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581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6806.1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6300.1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6300.1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6300.1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970.1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519.79999999999995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519.79999999999995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519.79999999999995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9300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4800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4800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4800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4500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4500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4500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3549.8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3549.8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3549.8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3549.8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12367.7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11076.7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11076.7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11076.7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7731.7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1504.2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1504.2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6227.5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6227.5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3300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3300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3300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1291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1291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1291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1193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1193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1193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20339.699999999997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20339.699999999997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20339.699999999997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20339.699999999997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19690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15690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13361.7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2228.3000000000002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415</v>
      </c>
      <c r="C172" s="36">
        <v>992</v>
      </c>
      <c r="D172" s="44" t="s">
        <v>24</v>
      </c>
      <c r="E172" s="44" t="s">
        <v>13</v>
      </c>
      <c r="F172" s="48" t="s">
        <v>410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410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412</v>
      </c>
      <c r="C174" s="36">
        <v>992</v>
      </c>
      <c r="D174" s="44" t="s">
        <v>24</v>
      </c>
      <c r="E174" s="44" t="s">
        <v>13</v>
      </c>
      <c r="F174" s="48" t="s">
        <v>413</v>
      </c>
      <c r="G174" s="44"/>
      <c r="H174" s="45">
        <f>H175</f>
        <v>377.1</v>
      </c>
    </row>
    <row r="175" spans="1:8" s="12" customFormat="1" ht="24.75" customHeight="1">
      <c r="A175" s="41"/>
      <c r="B175" s="38" t="s">
        <v>414</v>
      </c>
      <c r="C175" s="36">
        <v>992</v>
      </c>
      <c r="D175" s="44" t="s">
        <v>24</v>
      </c>
      <c r="E175" s="44" t="s">
        <v>13</v>
      </c>
      <c r="F175" s="48" t="s">
        <v>411</v>
      </c>
      <c r="G175" s="44"/>
      <c r="H175" s="45">
        <f>H176+H177</f>
        <v>377.1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411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411</v>
      </c>
      <c r="G177" s="44" t="s">
        <v>77</v>
      </c>
      <c r="H177" s="45">
        <v>150.80000000000001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272.60000000000002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272.60000000000002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272.60000000000002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62964.5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B6" sqref="B6:C6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423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493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</v>
      </c>
    </row>
    <row r="26" spans="1:3" ht="20.25" customHeight="1">
      <c r="A26" s="120" t="s">
        <v>246</v>
      </c>
      <c r="B26" s="134" t="s">
        <v>389</v>
      </c>
      <c r="C26" s="121">
        <f>C28</f>
        <v>62471.5</v>
      </c>
    </row>
    <row r="27" spans="1:3" ht="34.5" customHeight="1">
      <c r="A27" s="122" t="s">
        <v>247</v>
      </c>
      <c r="B27" s="134" t="s">
        <v>248</v>
      </c>
      <c r="C27" s="123">
        <f>C28</f>
        <v>62471.5</v>
      </c>
    </row>
    <row r="28" spans="1:3" ht="35.25" customHeight="1">
      <c r="A28" s="122" t="s">
        <v>249</v>
      </c>
      <c r="B28" s="134" t="s">
        <v>390</v>
      </c>
      <c r="C28" s="123">
        <f>C29</f>
        <v>62471.5</v>
      </c>
    </row>
    <row r="29" spans="1:3" ht="35.25" customHeight="1">
      <c r="A29" s="122" t="s">
        <v>250</v>
      </c>
      <c r="B29" s="134" t="s">
        <v>261</v>
      </c>
      <c r="C29" s="124">
        <f>'прилож 1'!C42+'прилож 6'!C18</f>
        <v>62471.5</v>
      </c>
    </row>
    <row r="30" spans="1:3" ht="21.75" customHeight="1">
      <c r="A30" s="122" t="s">
        <v>251</v>
      </c>
      <c r="B30" s="134" t="s">
        <v>391</v>
      </c>
      <c r="C30" s="123">
        <f>C31</f>
        <v>63489.5</v>
      </c>
    </row>
    <row r="31" spans="1:3" ht="37.5" customHeight="1">
      <c r="A31" s="125" t="s">
        <v>252</v>
      </c>
      <c r="B31" s="134" t="s">
        <v>253</v>
      </c>
      <c r="C31" s="126">
        <f>C32</f>
        <v>63489.5</v>
      </c>
    </row>
    <row r="32" spans="1:3" ht="36.75" customHeight="1">
      <c r="A32" s="125" t="s">
        <v>254</v>
      </c>
      <c r="B32" s="134" t="s">
        <v>392</v>
      </c>
      <c r="C32" s="126">
        <f>C33</f>
        <v>63489.5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63489.5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2022-10-19T12:21:23Z</cp:lastPrinted>
  <dcterms:created xsi:type="dcterms:W3CDTF">2003-09-23T09:39:15Z</dcterms:created>
  <dcterms:modified xsi:type="dcterms:W3CDTF">2022-10-19T14:00:12Z</dcterms:modified>
</cp:coreProperties>
</file>